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06" i="1"/>
  <c r="E10"/>
  <c r="E11"/>
  <c r="E12"/>
  <c r="E13"/>
  <c r="E18"/>
  <c r="E19"/>
  <c r="E20"/>
  <c r="E21"/>
  <c r="E22"/>
  <c r="E23"/>
  <c r="E24"/>
  <c r="E25"/>
  <c r="E26"/>
  <c r="E27"/>
  <c r="E28"/>
  <c r="E29"/>
  <c r="E30"/>
  <c r="E31"/>
  <c r="E32"/>
  <c r="E33"/>
  <c r="E35"/>
  <c r="E36"/>
  <c r="E38"/>
  <c r="E39"/>
  <c r="E40"/>
  <c r="E41"/>
  <c r="E42"/>
  <c r="E43"/>
  <c r="E44"/>
  <c r="E45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2"/>
  <c r="E83"/>
  <c r="E84"/>
  <c r="E85"/>
  <c r="E89"/>
  <c r="E90"/>
  <c r="E91"/>
  <c r="E93"/>
  <c r="E94"/>
  <c r="E97"/>
  <c r="E98"/>
  <c r="E99"/>
  <c r="E100"/>
  <c r="E103"/>
  <c r="E104"/>
  <c r="E105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8"/>
</calcChain>
</file>

<file path=xl/sharedStrings.xml><?xml version="1.0" encoding="utf-8"?>
<sst xmlns="http://schemas.openxmlformats.org/spreadsheetml/2006/main" count="369" uniqueCount="362">
  <si>
    <t>План на год</t>
  </si>
  <si>
    <t>Исполнение</t>
  </si>
  <si>
    <t>% исполнения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</si>
  <si>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</si>
  <si>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</si>
  <si>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</si>
  <si>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</si>
  <si>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</si>
  <si>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</si>
  <si>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</si>
  <si>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</si>
  <si>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</si>
  <si>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</si>
  <si>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</si>
  <si>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</si>
  <si>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</si>
  <si>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</si>
  <si>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</si>
  <si>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</si>
  <si>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</si>
  <si>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</si>
  <si>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</si>
  <si>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</si>
  <si>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</si>
  <si>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</si>
  <si>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</si>
  <si>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</si>
  <si>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</si>
  <si>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</si>
  <si>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</si>
  <si>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</si>
  <si>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</si>
  <si>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</si>
  <si>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</si>
  <si>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</si>
  <si>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</si>
  <si>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</si>
  <si>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</si>
  <si>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</si>
  <si>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</si>
  <si>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</si>
  <si>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</si>
  <si>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</si>
  <si>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</si>
  <si>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</si>
  <si>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</si>
  <si>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</si>
  <si>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</si>
  <si>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</si>
  <si>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</si>
  <si>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</si>
  <si>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</si>
  <si>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</si>
  <si>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</si>
  <si>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</si>
  <si>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</si>
  <si>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</si>
  <si>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</si>
  <si>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</si>
  <si>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</si>
  <si>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</si>
  <si>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</si>
  <si>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</si>
  <si>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</si>
  <si>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</si>
  <si>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</si>
  <si>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</si>
  <si>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</si>
  <si>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</si>
  <si>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</si>
  <si>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</si>
  <si>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</si>
  <si>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</si>
  <si>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</si>
  <si>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</si>
  <si>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</si>
  <si>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</si>
  <si>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</si>
  <si>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</si>
  <si>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</si>
  <si>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</si>
  <si>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</si>
  <si>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</si>
  <si>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</si>
  <si>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</si>
  <si>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</si>
  <si>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</si>
  <si>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</si>
  <si>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</si>
  <si>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</si>
  <si>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</si>
  <si>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</si>
  <si>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</si>
  <si>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</si>
  <si>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</si>
  <si>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</si>
  <si>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</si>
  <si>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</si>
  <si>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</si>
  <si>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</si>
  <si>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</si>
  <si>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</si>
  <si>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</si>
  <si>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</si>
  <si>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</si>
  <si>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</si>
  <si>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</si>
  <si>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</si>
  <si>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</si>
  <si>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софинансирование капитальных вложений в объекты муниципальной собственности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</si>
  <si>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</si>
  <si>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</si>
  <si>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</si>
  <si>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</si>
  <si>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</si>
  <si>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</si>
  <si>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</si>
  <si>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</si>
  <si>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</si>
  <si>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</si>
  <si>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</si>
  <si>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</si>
  <si>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</si>
  <si>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</si>
  <si>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</si>
  <si>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</si>
  <si>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</si>
  <si>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</si>
  <si>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</si>
  <si>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</si>
  <si>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</si>
  <si>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</si>
  <si>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</si>
  <si>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</si>
  <si>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</si>
  <si>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</si>
  <si>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</si>
  <si>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рублей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</si>
  <si>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</si>
  <si>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</si>
  <si>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</si>
  <si>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</si>
  <si>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</si>
  <si>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</si>
  <si>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</si>
  <si>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000 1 03 02 231 01 0000 110</t>
  </si>
  <si>
    <t>000 1 03 02 241 01 0000 110</t>
  </si>
  <si>
    <t>000 1 03 02 251 01 0000 110</t>
  </si>
  <si>
    <t>000 1 03 02 261 01 0000 110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</si>
  <si>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</si>
  <si>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</si>
  <si>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</si>
  <si>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</si>
  <si>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</si>
  <si>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</si>
  <si>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</si>
  <si>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</si>
  <si>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</si>
  <si>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</si>
  <si>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</si>
  <si>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</si>
  <si>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</si>
  <si>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</si>
  <si>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000 1 06 06 033 05 0000 110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</si>
  <si>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</si>
  <si>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</si>
  <si>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</si>
  <si>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</si>
  <si>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</si>
  <si>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</si>
  <si>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</si>
  <si>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</si>
  <si>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</si>
  <si>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</si>
  <si>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</si>
  <si>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</si>
  <si>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</si>
  <si>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</si>
  <si>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</si>
  <si>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</si>
  <si>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</si>
  <si>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</si>
  <si>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</si>
  <si>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</si>
  <si>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</si>
  <si>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</si>
  <si>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</si>
  <si>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</si>
  <si>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</si>
  <si>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</si>
  <si>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</si>
  <si>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</si>
  <si>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</si>
  <si>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</si>
  <si>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</si>
  <si>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</si>
  <si>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</si>
  <si>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</si>
  <si>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</si>
  <si>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</si>
  <si>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</si>
  <si>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</si>
  <si>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</si>
  <si>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</si>
  <si>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</si>
  <si>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</si>
  <si>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</si>
  <si>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</si>
  <si>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000 1 14 02 053 05 0000 410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</si>
  <si>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</si>
  <si>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</si>
  <si>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</si>
  <si>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</si>
  <si>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</si>
  <si>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000 1 14 06 025 05 0000 430</t>
  </si>
  <si>
    <t>000 1 15 00 000 00 0000 000</t>
  </si>
  <si>
    <t>000 1 15 02 000 00 0000 140</t>
  </si>
  <si>
    <t>000 1 15 02 050 05 0000 140</t>
  </si>
  <si>
    <t>000 1 16 00 000 00 0000 000</t>
  </si>
  <si>
    <t>000 1 16 37 040 05 0000 140</t>
  </si>
  <si>
    <t>000 1 16 03 000 00 0000 140</t>
  </si>
  <si>
    <t>000 1 16 90 000 00 0000 140</t>
  </si>
  <si>
    <t>000 1 16 90 050 05 0000 140</t>
  </si>
  <si>
    <t>000 1 17 00 000 00 0000 000</t>
  </si>
  <si>
    <t>000 1 17 01 050 05 0000 180</t>
  </si>
  <si>
    <t>000 1 17 05 000 00 0000 180</t>
  </si>
  <si>
    <t>000 1 17 05 050 05 0000 180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</si>
  <si>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</si>
  <si>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</si>
  <si>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</si>
  <si>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</si>
  <si>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</si>
  <si>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000 2 02 15 002 00 0000 150</t>
  </si>
  <si>
    <t>000 2 02 15 002 05 0000 150</t>
  </si>
  <si>
    <t>000 2 02 20 000 00 0000 150</t>
  </si>
  <si>
    <t>000 2 02 20 041 00 0000 150</t>
  </si>
  <si>
    <t>000 2 02 20 041 05 0000 150</t>
  </si>
  <si>
    <t>000 2 02 20 077 05 0000 150</t>
  </si>
  <si>
    <t>000 2 02 25 097 00 0000 150</t>
  </si>
  <si>
    <t>000 2 02 25 097 05 0000 150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</si>
  <si>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</si>
  <si>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</si>
  <si>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</si>
  <si>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</si>
  <si>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</si>
  <si>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</si>
  <si>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</si>
  <si>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</si>
  <si>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</si>
  <si>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</si>
  <si>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</si>
  <si>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</si>
  <si>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000 2 02 35 082 00 0000 150</t>
  </si>
  <si>
    <t>000 2 02 30 029 05 0000 150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</si>
  <si>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</si>
  <si>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</si>
  <si>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</si>
  <si>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</si>
  <si>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</si>
  <si>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</si>
  <si>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</si>
  <si>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</si>
  <si>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</si>
  <si>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</si>
  <si>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</si>
  <si>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</si>
  <si>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</si>
  <si>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</si>
  <si>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</si>
  <si>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</si>
  <si>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</si>
  <si>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</si>
  <si>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</si>
  <si>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000 2 19 00 000 00 0000 000</t>
  </si>
  <si>
    <t>Наименование показателя</t>
  </si>
  <si>
    <t>Код дохода по бюджетной классификации</t>
  </si>
  <si>
    <t>Отчет об исполнении бюджета муниципального образования Кондинский район по доходам за 1 полугодие 2019 года</t>
  </si>
  <si>
    <t>Доходы бюджета - всего</t>
  </si>
  <si>
    <t>в том числе: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</si>
  <si>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</si>
  <si>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</si>
  <si>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</si>
  <si>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</si>
  <si>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</si>
  <si>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</si>
  <si>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</si>
  <si>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</si>
  <si>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</si>
  <si>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</si>
  <si>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</si>
  <si>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</si>
  <si>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</si>
  <si>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</si>
  <si>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</si>
  <si>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</si>
  <si>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</si>
  <si>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</si>
  <si>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</si>
  <si>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</si>
  <si>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</si>
  <si>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</si>
  <si>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</si>
  <si>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</si>
  <si>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</si>
  <si>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</si>
  <si>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</si>
  <si>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</si>
  <si>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</si>
  <si>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</si>
  <si>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</si>
  <si>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</si>
  <si>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Невыясненные поступления</t>
  </si>
  <si>
    <t>Невыясненные поступления, зачисляемые в бюджеты муниципальных районов</t>
  </si>
  <si>
    <t>Прочие дотации</t>
  </si>
  <si>
    <t>Прочие дотации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</si>
  <si>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</si>
  <si>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</si>
  <si>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000 1 01 02 020 01 0000 110</t>
  </si>
  <si>
    <t>000 1 01 02 030 01 0000 110</t>
  </si>
  <si>
    <t>000 1 01 02 040 01 0000 110</t>
  </si>
  <si>
    <t>000 1 01 02 050 01 0000 110</t>
  </si>
  <si>
    <t>000 1 03 02 240 01 0000 110</t>
  </si>
  <si>
    <t>000 1 03 02 250 01 0000 110</t>
  </si>
  <si>
    <t>000 1 03 02 260 01 0000 110</t>
  </si>
  <si>
    <t>000 1 05 00 000 00 0000 000</t>
  </si>
  <si>
    <t>000 1 05 01 050 01 0000 110</t>
  </si>
  <si>
    <t>000 1 05 02 020 02 0000 110</t>
  </si>
  <si>
    <t>000 1 06 06 040 00 0000 110</t>
  </si>
  <si>
    <t>000 1 06 06 043 05 0000 110</t>
  </si>
  <si>
    <t>000 1 08 07 170 01 0000 110</t>
  </si>
  <si>
    <t>000 1 14 02 050 05 0000 410</t>
  </si>
  <si>
    <t>000 1 14 02 050 05 0000 440</t>
  </si>
  <si>
    <t>000 1 14 06 020 00 0000 430</t>
  </si>
  <si>
    <t>000 1 16 03 010 01 0000 140</t>
  </si>
  <si>
    <t>000 1 16 03 030 01 0000 140</t>
  </si>
  <si>
    <t>000 1 16 08 000 01 0000 140</t>
  </si>
  <si>
    <t>000 1 16 08 010 01 0000 140</t>
  </si>
  <si>
    <t>000 1 16 25 000 00 0000 140</t>
  </si>
  <si>
    <t>000 1 16 25 050 01 0000 140</t>
  </si>
  <si>
    <t>000 1 16 25 060 01 0000 140</t>
  </si>
  <si>
    <t>000 1 16 28 000 01 0000 140</t>
  </si>
  <si>
    <t>000 1 16 30 000 01 0000 140</t>
  </si>
  <si>
    <t>000 1 16 30 010 01 0000 140</t>
  </si>
  <si>
    <t>000 1 16 30 014 01 0000 140</t>
  </si>
  <si>
    <t>000 1 16 30 030 01 0000 140</t>
  </si>
  <si>
    <t>000 1 16 33 000 00 0000 140</t>
  </si>
  <si>
    <t>000 1 16 33 050 05 0000 140</t>
  </si>
  <si>
    <t>000 1 16 35 000 00 0000 140</t>
  </si>
  <si>
    <t>000 1 16 35 030 05 0000 140</t>
  </si>
  <si>
    <t>000 1 16 37 000 00 0000 140</t>
  </si>
  <si>
    <t>000 1 16 43 000 01 0000 140</t>
  </si>
  <si>
    <t>000 1 17 01 000 00 0000 180</t>
  </si>
  <si>
    <t>000 2 02 19 999 00 0000 150</t>
  </si>
  <si>
    <t>000 2 02 19 999 05 0000 150</t>
  </si>
  <si>
    <t>000 2 02 20 077 00 0000 150</t>
  </si>
  <si>
    <t>000 2 19 00 000 05 0000 150</t>
  </si>
  <si>
    <t>000 2 19 60 010 05 0000 150</t>
  </si>
  <si>
    <t>в 5 раз</t>
  </si>
  <si>
    <t>в 7 раз</t>
  </si>
  <si>
    <t>в 2 раза</t>
  </si>
  <si>
    <t xml:space="preserve"> в 6 раз</t>
  </si>
  <si>
    <t>Приложение 1
к постановлению 
администрации Кондинского района
от  14.08.2019 года № 1653</t>
  </si>
</sst>
</file>

<file path=xl/styles.xml><?xml version="1.0" encoding="utf-8"?>
<styleSheet xmlns="http://schemas.openxmlformats.org/spreadsheetml/2006/main">
  <numFmts count="4">
    <numFmt numFmtId="164" formatCode="0\ 00\ 00\ 000\ 00\ 0000\ 000"/>
    <numFmt numFmtId="165" formatCode="#,##0.00_р_."/>
    <numFmt numFmtId="166" formatCode="#,##0.0_ ;[Red]\-#,##0.0\ "/>
    <numFmt numFmtId="167" formatCode="&quot;&quot;###,##0.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>
      <alignment horizontal="right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Alignment="1">
      <alignment horizontal="center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167" fontId="5" fillId="0" borderId="1" xfId="0" applyNumberFormat="1" applyFont="1" applyBorder="1" applyAlignment="1">
      <alignment horizontal="left" wrapText="1"/>
    </xf>
    <xf numFmtId="167" fontId="5" fillId="0" borderId="7" xfId="0" applyNumberFormat="1" applyFont="1" applyBorder="1" applyAlignment="1">
      <alignment horizontal="right" wrapText="1"/>
    </xf>
    <xf numFmtId="167" fontId="5" fillId="0" borderId="5" xfId="0" applyNumberFormat="1" applyFont="1" applyBorder="1" applyAlignment="1">
      <alignment horizontal="left" wrapText="1"/>
    </xf>
    <xf numFmtId="167" fontId="5" fillId="0" borderId="1" xfId="0" applyNumberFormat="1" applyFont="1" applyBorder="1" applyAlignment="1">
      <alignment horizontal="right" wrapText="1"/>
    </xf>
    <xf numFmtId="167" fontId="5" fillId="0" borderId="1" xfId="0" applyNumberFormat="1" applyFont="1" applyBorder="1" applyAlignment="1">
      <alignment horizontal="center" wrapText="1"/>
    </xf>
    <xf numFmtId="167" fontId="5" fillId="0" borderId="6" xfId="0" applyNumberFormat="1" applyFont="1" applyBorder="1" applyAlignment="1">
      <alignment horizontal="left" wrapText="1"/>
    </xf>
    <xf numFmtId="167" fontId="5" fillId="0" borderId="4" xfId="0" applyNumberFormat="1" applyFont="1" applyBorder="1" applyAlignment="1">
      <alignment horizontal="center" wrapText="1"/>
    </xf>
    <xf numFmtId="167" fontId="5" fillId="0" borderId="4" xfId="0" applyNumberFormat="1" applyFont="1" applyBorder="1" applyAlignment="1">
      <alignment horizontal="right" wrapText="1"/>
    </xf>
    <xf numFmtId="167" fontId="5" fillId="0" borderId="4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4" fillId="0" borderId="2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5"/>
  <sheetViews>
    <sheetView tabSelected="1" workbookViewId="0">
      <selection activeCell="D2" sqref="D2"/>
    </sheetView>
  </sheetViews>
  <sheetFormatPr defaultRowHeight="12.75"/>
  <cols>
    <col min="1" max="1" width="24.85546875" style="1" customWidth="1"/>
    <col min="2" max="2" width="22.140625" style="1" customWidth="1"/>
    <col min="3" max="3" width="14.5703125" style="1" customWidth="1"/>
    <col min="4" max="4" width="12.85546875" style="1" customWidth="1"/>
    <col min="5" max="5" width="10.7109375" style="1" customWidth="1"/>
    <col min="6" max="16384" width="9.140625" style="1"/>
  </cols>
  <sheetData>
    <row r="1" spans="1:5" ht="61.5" customHeight="1">
      <c r="D1" s="16" t="s">
        <v>361</v>
      </c>
      <c r="E1" s="17"/>
    </row>
    <row r="3" spans="1:5" ht="25.5" customHeight="1">
      <c r="A3" s="18" t="s">
        <v>276</v>
      </c>
      <c r="B3" s="18"/>
      <c r="C3" s="18"/>
      <c r="D3" s="18"/>
      <c r="E3" s="18"/>
    </row>
    <row r="4" spans="1:5">
      <c r="A4" s="5"/>
      <c r="B4" s="5"/>
      <c r="C4" s="5"/>
      <c r="D4" s="5"/>
      <c r="E4" s="5"/>
    </row>
    <row r="5" spans="1:5">
      <c r="E5" s="3" t="s">
        <v>137</v>
      </c>
    </row>
    <row r="6" spans="1:5">
      <c r="A6" s="19" t="s">
        <v>274</v>
      </c>
      <c r="B6" s="19" t="s">
        <v>275</v>
      </c>
      <c r="C6" s="21" t="s">
        <v>0</v>
      </c>
      <c r="D6" s="21" t="s">
        <v>1</v>
      </c>
      <c r="E6" s="19" t="s">
        <v>2</v>
      </c>
    </row>
    <row r="7" spans="1:5">
      <c r="A7" s="20"/>
      <c r="B7" s="20"/>
      <c r="C7" s="22"/>
      <c r="D7" s="22"/>
      <c r="E7" s="20"/>
    </row>
    <row r="8" spans="1:5">
      <c r="A8" s="7" t="s">
        <v>277</v>
      </c>
      <c r="B8" s="6"/>
      <c r="C8" s="8">
        <v>4350786449.8299999</v>
      </c>
      <c r="D8" s="8">
        <v>2002076900.4000001</v>
      </c>
      <c r="E8" s="4">
        <f>D8/C8*100</f>
        <v>46.016436878399951</v>
      </c>
    </row>
    <row r="9" spans="1:5">
      <c r="A9" s="9" t="s">
        <v>278</v>
      </c>
      <c r="B9" s="2"/>
      <c r="C9" s="10"/>
      <c r="D9" s="10"/>
      <c r="E9" s="4"/>
    </row>
    <row r="10" spans="1:5" ht="22.5">
      <c r="A10" s="9" t="s">
        <v>279</v>
      </c>
      <c r="B10" s="11" t="s">
        <v>138</v>
      </c>
      <c r="C10" s="10">
        <v>724283958</v>
      </c>
      <c r="D10" s="10">
        <v>354267288.81999999</v>
      </c>
      <c r="E10" s="4">
        <f t="shared" ref="E10:E62" si="0">D10/C10*100</f>
        <v>48.912762033036771</v>
      </c>
    </row>
    <row r="11" spans="1:5" ht="22.5">
      <c r="A11" s="9" t="s">
        <v>3</v>
      </c>
      <c r="B11" s="11" t="s">
        <v>139</v>
      </c>
      <c r="C11" s="10">
        <v>566217500</v>
      </c>
      <c r="D11" s="10">
        <v>257807840.99000001</v>
      </c>
      <c r="E11" s="4">
        <f t="shared" si="0"/>
        <v>45.531591833526868</v>
      </c>
    </row>
    <row r="12" spans="1:5">
      <c r="A12" s="12" t="s">
        <v>4</v>
      </c>
      <c r="B12" s="11" t="s">
        <v>140</v>
      </c>
      <c r="C12" s="10">
        <v>566217500</v>
      </c>
      <c r="D12" s="10">
        <v>257807840.99000001</v>
      </c>
      <c r="E12" s="4">
        <f t="shared" si="0"/>
        <v>45.531591833526868</v>
      </c>
    </row>
    <row r="13" spans="1:5" ht="101.25">
      <c r="A13" s="15" t="s">
        <v>5</v>
      </c>
      <c r="B13" s="13" t="s">
        <v>141</v>
      </c>
      <c r="C13" s="14">
        <v>566217500</v>
      </c>
      <c r="D13" s="14">
        <v>257380475.69999999</v>
      </c>
      <c r="E13" s="4">
        <f t="shared" si="0"/>
        <v>45.456114602604117</v>
      </c>
    </row>
    <row r="14" spans="1:5" ht="156.75" customHeight="1">
      <c r="A14" s="15" t="s">
        <v>280</v>
      </c>
      <c r="B14" s="13" t="s">
        <v>317</v>
      </c>
      <c r="C14" s="14">
        <v>0</v>
      </c>
      <c r="D14" s="14">
        <v>91489.53</v>
      </c>
      <c r="E14" s="4"/>
    </row>
    <row r="15" spans="1:5" ht="67.5">
      <c r="A15" s="15" t="s">
        <v>281</v>
      </c>
      <c r="B15" s="13" t="s">
        <v>318</v>
      </c>
      <c r="C15" s="14">
        <v>0</v>
      </c>
      <c r="D15" s="14">
        <v>235060.76</v>
      </c>
      <c r="E15" s="4"/>
    </row>
    <row r="16" spans="1:5" ht="123.75">
      <c r="A16" s="15" t="s">
        <v>282</v>
      </c>
      <c r="B16" s="13" t="s">
        <v>319</v>
      </c>
      <c r="C16" s="14">
        <v>0</v>
      </c>
      <c r="D16" s="14">
        <v>100806.54</v>
      </c>
      <c r="E16" s="4"/>
    </row>
    <row r="17" spans="1:5" ht="78.75">
      <c r="A17" s="15" t="s">
        <v>283</v>
      </c>
      <c r="B17" s="13" t="s">
        <v>320</v>
      </c>
      <c r="C17" s="14">
        <v>0</v>
      </c>
      <c r="D17" s="14">
        <v>8.4600000000000009</v>
      </c>
      <c r="E17" s="4"/>
    </row>
    <row r="18" spans="1:5" ht="56.25">
      <c r="A18" s="15" t="s">
        <v>6</v>
      </c>
      <c r="B18" s="13" t="s">
        <v>142</v>
      </c>
      <c r="C18" s="14">
        <v>8797500</v>
      </c>
      <c r="D18" s="14">
        <v>4584663.18</v>
      </c>
      <c r="E18" s="4">
        <f t="shared" si="0"/>
        <v>52.11325012787723</v>
      </c>
    </row>
    <row r="19" spans="1:5" ht="45">
      <c r="A19" s="15" t="s">
        <v>7</v>
      </c>
      <c r="B19" s="13" t="s">
        <v>143</v>
      </c>
      <c r="C19" s="14">
        <v>8797500</v>
      </c>
      <c r="D19" s="14">
        <v>4584663.18</v>
      </c>
      <c r="E19" s="4">
        <f t="shared" si="0"/>
        <v>52.11325012787723</v>
      </c>
    </row>
    <row r="20" spans="1:5" ht="93" customHeight="1">
      <c r="A20" s="15" t="s">
        <v>8</v>
      </c>
      <c r="B20" s="13" t="s">
        <v>144</v>
      </c>
      <c r="C20" s="14">
        <v>3150023.89</v>
      </c>
      <c r="D20" s="14">
        <v>2081244.29</v>
      </c>
      <c r="E20" s="4">
        <f t="shared" si="0"/>
        <v>66.070746212658079</v>
      </c>
    </row>
    <row r="21" spans="1:5" ht="147" customHeight="1">
      <c r="A21" s="15" t="s">
        <v>9</v>
      </c>
      <c r="B21" s="13" t="s">
        <v>145</v>
      </c>
      <c r="C21" s="14">
        <v>3150023.89</v>
      </c>
      <c r="D21" s="14">
        <v>2081244.29</v>
      </c>
      <c r="E21" s="4">
        <f t="shared" si="0"/>
        <v>66.070746212658079</v>
      </c>
    </row>
    <row r="22" spans="1:5" ht="117" customHeight="1">
      <c r="A22" s="15" t="s">
        <v>10</v>
      </c>
      <c r="B22" s="13" t="s">
        <v>321</v>
      </c>
      <c r="C22" s="14">
        <v>22070.91</v>
      </c>
      <c r="D22" s="14">
        <v>15790.58</v>
      </c>
      <c r="E22" s="4">
        <f t="shared" si="0"/>
        <v>71.544761860747926</v>
      </c>
    </row>
    <row r="23" spans="1:5" ht="174" customHeight="1">
      <c r="A23" s="15" t="s">
        <v>11</v>
      </c>
      <c r="B23" s="13" t="s">
        <v>146</v>
      </c>
      <c r="C23" s="14">
        <v>22070.91</v>
      </c>
      <c r="D23" s="14">
        <v>15790.58</v>
      </c>
      <c r="E23" s="4">
        <f t="shared" si="0"/>
        <v>71.544761860747926</v>
      </c>
    </row>
    <row r="24" spans="1:5" ht="89.25" customHeight="1">
      <c r="A24" s="15" t="s">
        <v>284</v>
      </c>
      <c r="B24" s="13" t="s">
        <v>322</v>
      </c>
      <c r="C24" s="14">
        <v>6100357.4299999997</v>
      </c>
      <c r="D24" s="14">
        <v>2884058.49</v>
      </c>
      <c r="E24" s="4">
        <f t="shared" si="0"/>
        <v>47.276877184555403</v>
      </c>
    </row>
    <row r="25" spans="1:5" ht="153.75" customHeight="1">
      <c r="A25" s="15" t="s">
        <v>12</v>
      </c>
      <c r="B25" s="13" t="s">
        <v>147</v>
      </c>
      <c r="C25" s="14">
        <v>6100357.4299999997</v>
      </c>
      <c r="D25" s="14">
        <v>2884058.49</v>
      </c>
      <c r="E25" s="4">
        <f t="shared" si="0"/>
        <v>47.276877184555403</v>
      </c>
    </row>
    <row r="26" spans="1:5" ht="88.5" customHeight="1">
      <c r="A26" s="15" t="s">
        <v>285</v>
      </c>
      <c r="B26" s="13" t="s">
        <v>323</v>
      </c>
      <c r="C26" s="14">
        <v>-474952.23</v>
      </c>
      <c r="D26" s="14">
        <v>-396430.18</v>
      </c>
      <c r="E26" s="4">
        <f t="shared" si="0"/>
        <v>83.467379445718151</v>
      </c>
    </row>
    <row r="27" spans="1:5" ht="144" customHeight="1">
      <c r="A27" s="15" t="s">
        <v>13</v>
      </c>
      <c r="B27" s="13" t="s">
        <v>148</v>
      </c>
      <c r="C27" s="14">
        <v>-474952.23</v>
      </c>
      <c r="D27" s="14">
        <v>-396430.18</v>
      </c>
      <c r="E27" s="4">
        <f t="shared" si="0"/>
        <v>83.467379445718151</v>
      </c>
    </row>
    <row r="28" spans="1:5" ht="22.5">
      <c r="A28" s="15" t="s">
        <v>14</v>
      </c>
      <c r="B28" s="13" t="s">
        <v>324</v>
      </c>
      <c r="C28" s="14">
        <v>46122000</v>
      </c>
      <c r="D28" s="14">
        <v>25437178.309999999</v>
      </c>
      <c r="E28" s="4">
        <f t="shared" si="0"/>
        <v>55.151941177745975</v>
      </c>
    </row>
    <row r="29" spans="1:5" ht="33.75">
      <c r="A29" s="15" t="s">
        <v>15</v>
      </c>
      <c r="B29" s="13" t="s">
        <v>149</v>
      </c>
      <c r="C29" s="14">
        <v>36079500</v>
      </c>
      <c r="D29" s="14">
        <v>20393332.530000001</v>
      </c>
      <c r="E29" s="4">
        <f t="shared" si="0"/>
        <v>56.52332357710057</v>
      </c>
    </row>
    <row r="30" spans="1:5" ht="45">
      <c r="A30" s="15" t="s">
        <v>16</v>
      </c>
      <c r="B30" s="13" t="s">
        <v>150</v>
      </c>
      <c r="C30" s="14">
        <v>18473000</v>
      </c>
      <c r="D30" s="14">
        <v>10166903.99</v>
      </c>
      <c r="E30" s="4">
        <f t="shared" si="0"/>
        <v>55.036561413955511</v>
      </c>
    </row>
    <row r="31" spans="1:5" ht="45">
      <c r="A31" s="15" t="s">
        <v>16</v>
      </c>
      <c r="B31" s="13" t="s">
        <v>151</v>
      </c>
      <c r="C31" s="14">
        <v>18473000</v>
      </c>
      <c r="D31" s="14">
        <v>10166903.99</v>
      </c>
      <c r="E31" s="4">
        <f t="shared" si="0"/>
        <v>55.036561413955511</v>
      </c>
    </row>
    <row r="32" spans="1:5" ht="67.5">
      <c r="A32" s="15" t="s">
        <v>286</v>
      </c>
      <c r="B32" s="13" t="s">
        <v>152</v>
      </c>
      <c r="C32" s="14">
        <v>17606500</v>
      </c>
      <c r="D32" s="14">
        <v>10278427.050000001</v>
      </c>
      <c r="E32" s="4">
        <f t="shared" si="0"/>
        <v>58.378593417203874</v>
      </c>
    </row>
    <row r="33" spans="1:5" ht="101.25">
      <c r="A33" s="15" t="s">
        <v>17</v>
      </c>
      <c r="B33" s="13" t="s">
        <v>153</v>
      </c>
      <c r="C33" s="14">
        <v>17606500</v>
      </c>
      <c r="D33" s="14">
        <v>10278427.050000001</v>
      </c>
      <c r="E33" s="4">
        <f t="shared" si="0"/>
        <v>58.378593417203874</v>
      </c>
    </row>
    <row r="34" spans="1:5" ht="56.25">
      <c r="A34" s="15" t="s">
        <v>287</v>
      </c>
      <c r="B34" s="13" t="s">
        <v>325</v>
      </c>
      <c r="C34" s="14">
        <v>0</v>
      </c>
      <c r="D34" s="14">
        <v>-51998.51</v>
      </c>
      <c r="E34" s="4"/>
    </row>
    <row r="35" spans="1:5" ht="33.75">
      <c r="A35" s="15" t="s">
        <v>18</v>
      </c>
      <c r="B35" s="13" t="s">
        <v>154</v>
      </c>
      <c r="C35" s="14">
        <v>4072000</v>
      </c>
      <c r="D35" s="14">
        <v>2509008.12</v>
      </c>
      <c r="E35" s="4">
        <f t="shared" si="0"/>
        <v>61.616112966601179</v>
      </c>
    </row>
    <row r="36" spans="1:5" ht="33.75">
      <c r="A36" s="15" t="s">
        <v>18</v>
      </c>
      <c r="B36" s="13" t="s">
        <v>155</v>
      </c>
      <c r="C36" s="14">
        <v>4072000</v>
      </c>
      <c r="D36" s="14">
        <v>2508588.04</v>
      </c>
      <c r="E36" s="4">
        <f t="shared" si="0"/>
        <v>61.605796660117882</v>
      </c>
    </row>
    <row r="37" spans="1:5" ht="56.25">
      <c r="A37" s="15" t="s">
        <v>288</v>
      </c>
      <c r="B37" s="13" t="s">
        <v>326</v>
      </c>
      <c r="C37" s="14">
        <v>0</v>
      </c>
      <c r="D37" s="14">
        <v>420.08</v>
      </c>
      <c r="E37" s="4"/>
    </row>
    <row r="38" spans="1:5" ht="22.5">
      <c r="A38" s="15" t="s">
        <v>19</v>
      </c>
      <c r="B38" s="13" t="s">
        <v>156</v>
      </c>
      <c r="C38" s="14">
        <v>149300</v>
      </c>
      <c r="D38" s="14">
        <v>157170.07999999999</v>
      </c>
      <c r="E38" s="4">
        <f t="shared" si="0"/>
        <v>105.27131949095781</v>
      </c>
    </row>
    <row r="39" spans="1:5" ht="22.5">
      <c r="A39" s="15" t="s">
        <v>19</v>
      </c>
      <c r="B39" s="13" t="s">
        <v>157</v>
      </c>
      <c r="C39" s="14">
        <v>149300</v>
      </c>
      <c r="D39" s="14">
        <v>157170.07999999999</v>
      </c>
      <c r="E39" s="4">
        <f t="shared" si="0"/>
        <v>105.27131949095781</v>
      </c>
    </row>
    <row r="40" spans="1:5" ht="33.75">
      <c r="A40" s="15" t="s">
        <v>20</v>
      </c>
      <c r="B40" s="13" t="s">
        <v>158</v>
      </c>
      <c r="C40" s="14">
        <v>5821200</v>
      </c>
      <c r="D40" s="14">
        <v>2377667.58</v>
      </c>
      <c r="E40" s="4">
        <f t="shared" si="0"/>
        <v>40.844973201401771</v>
      </c>
    </row>
    <row r="41" spans="1:5" ht="56.25">
      <c r="A41" s="15" t="s">
        <v>21</v>
      </c>
      <c r="B41" s="13" t="s">
        <v>159</v>
      </c>
      <c r="C41" s="14">
        <v>5821200</v>
      </c>
      <c r="D41" s="14">
        <v>2377667.58</v>
      </c>
      <c r="E41" s="4">
        <f t="shared" si="0"/>
        <v>40.844973201401771</v>
      </c>
    </row>
    <row r="42" spans="1:5">
      <c r="A42" s="15" t="s">
        <v>22</v>
      </c>
      <c r="B42" s="13" t="s">
        <v>160</v>
      </c>
      <c r="C42" s="14">
        <v>206000</v>
      </c>
      <c r="D42" s="14">
        <v>105777.84</v>
      </c>
      <c r="E42" s="4">
        <f t="shared" si="0"/>
        <v>51.348466019417472</v>
      </c>
    </row>
    <row r="43" spans="1:5">
      <c r="A43" s="15" t="s">
        <v>23</v>
      </c>
      <c r="B43" s="13" t="s">
        <v>161</v>
      </c>
      <c r="C43" s="14">
        <v>206000</v>
      </c>
      <c r="D43" s="14">
        <v>105777.84</v>
      </c>
      <c r="E43" s="4">
        <f t="shared" si="0"/>
        <v>51.348466019417472</v>
      </c>
    </row>
    <row r="44" spans="1:5">
      <c r="A44" s="15" t="s">
        <v>24</v>
      </c>
      <c r="B44" s="13" t="s">
        <v>162</v>
      </c>
      <c r="C44" s="14">
        <v>206000</v>
      </c>
      <c r="D44" s="14">
        <v>105369</v>
      </c>
      <c r="E44" s="4">
        <f t="shared" si="0"/>
        <v>51.15</v>
      </c>
    </row>
    <row r="45" spans="1:5" ht="56.25">
      <c r="A45" s="15" t="s">
        <v>25</v>
      </c>
      <c r="B45" s="13" t="s">
        <v>163</v>
      </c>
      <c r="C45" s="14">
        <v>206000</v>
      </c>
      <c r="D45" s="14">
        <v>105369</v>
      </c>
      <c r="E45" s="4">
        <f t="shared" si="0"/>
        <v>51.15</v>
      </c>
    </row>
    <row r="46" spans="1:5" ht="22.5">
      <c r="A46" s="15" t="s">
        <v>289</v>
      </c>
      <c r="B46" s="13" t="s">
        <v>327</v>
      </c>
      <c r="C46" s="14">
        <v>0</v>
      </c>
      <c r="D46" s="14">
        <v>408.84</v>
      </c>
      <c r="E46" s="4"/>
    </row>
    <row r="47" spans="1:5" ht="56.25">
      <c r="A47" s="15" t="s">
        <v>290</v>
      </c>
      <c r="B47" s="13" t="s">
        <v>328</v>
      </c>
      <c r="C47" s="14">
        <v>0</v>
      </c>
      <c r="D47" s="14">
        <v>408.84</v>
      </c>
      <c r="E47" s="4"/>
    </row>
    <row r="48" spans="1:5" ht="22.5">
      <c r="A48" s="15" t="s">
        <v>26</v>
      </c>
      <c r="B48" s="13" t="s">
        <v>164</v>
      </c>
      <c r="C48" s="14">
        <v>3370000</v>
      </c>
      <c r="D48" s="14">
        <v>1842634.77</v>
      </c>
      <c r="E48" s="4">
        <f t="shared" si="0"/>
        <v>54.677589614243324</v>
      </c>
    </row>
    <row r="49" spans="1:5" ht="45">
      <c r="A49" s="15" t="s">
        <v>27</v>
      </c>
      <c r="B49" s="13" t="s">
        <v>165</v>
      </c>
      <c r="C49" s="14">
        <v>3300000</v>
      </c>
      <c r="D49" s="14">
        <v>1842634.77</v>
      </c>
      <c r="E49" s="4">
        <f t="shared" si="0"/>
        <v>55.837417272727272</v>
      </c>
    </row>
    <row r="50" spans="1:5" ht="67.5">
      <c r="A50" s="15" t="s">
        <v>28</v>
      </c>
      <c r="B50" s="13" t="s">
        <v>166</v>
      </c>
      <c r="C50" s="14">
        <v>3300000</v>
      </c>
      <c r="D50" s="14">
        <v>1842634.77</v>
      </c>
      <c r="E50" s="4">
        <f t="shared" si="0"/>
        <v>55.837417272727272</v>
      </c>
    </row>
    <row r="51" spans="1:5" ht="45">
      <c r="A51" s="15" t="s">
        <v>29</v>
      </c>
      <c r="B51" s="13" t="s">
        <v>167</v>
      </c>
      <c r="C51" s="14">
        <v>70000</v>
      </c>
      <c r="D51" s="14">
        <v>0</v>
      </c>
      <c r="E51" s="4">
        <f t="shared" si="0"/>
        <v>0</v>
      </c>
    </row>
    <row r="52" spans="1:5" ht="33.75">
      <c r="A52" s="15" t="s">
        <v>30</v>
      </c>
      <c r="B52" s="13" t="s">
        <v>168</v>
      </c>
      <c r="C52" s="14">
        <v>10000</v>
      </c>
      <c r="D52" s="14">
        <v>0</v>
      </c>
      <c r="E52" s="4">
        <f t="shared" si="0"/>
        <v>0</v>
      </c>
    </row>
    <row r="53" spans="1:5" ht="78.75">
      <c r="A53" s="15" t="s">
        <v>291</v>
      </c>
      <c r="B53" s="13" t="s">
        <v>329</v>
      </c>
      <c r="C53" s="14">
        <v>60000</v>
      </c>
      <c r="D53" s="14">
        <v>0</v>
      </c>
      <c r="E53" s="4">
        <f t="shared" si="0"/>
        <v>0</v>
      </c>
    </row>
    <row r="54" spans="1:5" ht="123.75">
      <c r="A54" s="15" t="s">
        <v>31</v>
      </c>
      <c r="B54" s="13" t="s">
        <v>169</v>
      </c>
      <c r="C54" s="14">
        <v>60000</v>
      </c>
      <c r="D54" s="14">
        <v>0</v>
      </c>
      <c r="E54" s="4">
        <f t="shared" si="0"/>
        <v>0</v>
      </c>
    </row>
    <row r="55" spans="1:5" ht="78.75">
      <c r="A55" s="15" t="s">
        <v>32</v>
      </c>
      <c r="B55" s="13" t="s">
        <v>170</v>
      </c>
      <c r="C55" s="14">
        <v>47715400</v>
      </c>
      <c r="D55" s="14">
        <v>29480392.43</v>
      </c>
      <c r="E55" s="4">
        <f t="shared" si="0"/>
        <v>61.783810740347974</v>
      </c>
    </row>
    <row r="56" spans="1:5" ht="112.5">
      <c r="A56" s="15" t="s">
        <v>33</v>
      </c>
      <c r="B56" s="13" t="s">
        <v>171</v>
      </c>
      <c r="C56" s="14">
        <v>1407200</v>
      </c>
      <c r="D56" s="14">
        <v>0</v>
      </c>
      <c r="E56" s="4">
        <f t="shared" si="0"/>
        <v>0</v>
      </c>
    </row>
    <row r="57" spans="1:5" ht="78.75">
      <c r="A57" s="15" t="s">
        <v>34</v>
      </c>
      <c r="B57" s="13" t="s">
        <v>172</v>
      </c>
      <c r="C57" s="14">
        <v>1407200</v>
      </c>
      <c r="D57" s="14">
        <v>0</v>
      </c>
      <c r="E57" s="4">
        <f t="shared" si="0"/>
        <v>0</v>
      </c>
    </row>
    <row r="58" spans="1:5" ht="33.75">
      <c r="A58" s="15" t="s">
        <v>35</v>
      </c>
      <c r="B58" s="13" t="s">
        <v>173</v>
      </c>
      <c r="C58" s="14">
        <v>20000</v>
      </c>
      <c r="D58" s="14">
        <v>5023.21</v>
      </c>
      <c r="E58" s="4">
        <f t="shared" si="0"/>
        <v>25.116050000000001</v>
      </c>
    </row>
    <row r="59" spans="1:5" ht="56.25">
      <c r="A59" s="15" t="s">
        <v>36</v>
      </c>
      <c r="B59" s="13" t="s">
        <v>174</v>
      </c>
      <c r="C59" s="14">
        <v>20000</v>
      </c>
      <c r="D59" s="14">
        <v>5023.21</v>
      </c>
      <c r="E59" s="4">
        <f t="shared" si="0"/>
        <v>25.116050000000001</v>
      </c>
    </row>
    <row r="60" spans="1:5" ht="135">
      <c r="A60" s="15" t="s">
        <v>37</v>
      </c>
      <c r="B60" s="13" t="s">
        <v>175</v>
      </c>
      <c r="C60" s="14">
        <v>40488200</v>
      </c>
      <c r="D60" s="14">
        <v>26820500.530000001</v>
      </c>
      <c r="E60" s="4">
        <f t="shared" si="0"/>
        <v>66.242758458019864</v>
      </c>
    </row>
    <row r="61" spans="1:5" ht="90">
      <c r="A61" s="15" t="s">
        <v>38</v>
      </c>
      <c r="B61" s="13" t="s">
        <v>176</v>
      </c>
      <c r="C61" s="14">
        <v>32740000</v>
      </c>
      <c r="D61" s="14">
        <v>23308667.530000001</v>
      </c>
      <c r="E61" s="4">
        <f t="shared" si="0"/>
        <v>71.193242302993283</v>
      </c>
    </row>
    <row r="62" spans="1:5" ht="135">
      <c r="A62" s="15" t="s">
        <v>39</v>
      </c>
      <c r="B62" s="13" t="s">
        <v>177</v>
      </c>
      <c r="C62" s="14">
        <v>31140000</v>
      </c>
      <c r="D62" s="14">
        <v>21909714.289999999</v>
      </c>
      <c r="E62" s="4">
        <f t="shared" si="0"/>
        <v>70.358748522800255</v>
      </c>
    </row>
    <row r="63" spans="1:5" ht="112.5">
      <c r="A63" s="15" t="s">
        <v>40</v>
      </c>
      <c r="B63" s="13" t="s">
        <v>178</v>
      </c>
      <c r="C63" s="14">
        <v>1600000</v>
      </c>
      <c r="D63" s="14">
        <v>1398953.24</v>
      </c>
      <c r="E63" s="4">
        <f t="shared" ref="E63:E106" si="1">D63/C63*100</f>
        <v>87.434577500000003</v>
      </c>
    </row>
    <row r="64" spans="1:5" ht="112.5">
      <c r="A64" s="15" t="s">
        <v>41</v>
      </c>
      <c r="B64" s="13" t="s">
        <v>179</v>
      </c>
      <c r="C64" s="14">
        <v>3300</v>
      </c>
      <c r="D64" s="14">
        <v>6635.89</v>
      </c>
      <c r="E64" s="4">
        <f t="shared" si="1"/>
        <v>201.08757575757576</v>
      </c>
    </row>
    <row r="65" spans="1:5" ht="101.25">
      <c r="A65" s="15" t="s">
        <v>42</v>
      </c>
      <c r="B65" s="13" t="s">
        <v>180</v>
      </c>
      <c r="C65" s="14">
        <v>3300</v>
      </c>
      <c r="D65" s="14">
        <v>6635.89</v>
      </c>
      <c r="E65" s="4">
        <f t="shared" si="1"/>
        <v>201.08757575757576</v>
      </c>
    </row>
    <row r="66" spans="1:5" ht="112.5">
      <c r="A66" s="15" t="s">
        <v>43</v>
      </c>
      <c r="B66" s="13" t="s">
        <v>181</v>
      </c>
      <c r="C66" s="14">
        <v>7744900</v>
      </c>
      <c r="D66" s="14">
        <v>3505197.11</v>
      </c>
      <c r="E66" s="4">
        <f t="shared" si="1"/>
        <v>45.258132577567174</v>
      </c>
    </row>
    <row r="67" spans="1:5" ht="101.25">
      <c r="A67" s="15" t="s">
        <v>44</v>
      </c>
      <c r="B67" s="13" t="s">
        <v>182</v>
      </c>
      <c r="C67" s="14">
        <v>7744900</v>
      </c>
      <c r="D67" s="14">
        <v>3505197.11</v>
      </c>
      <c r="E67" s="4">
        <f t="shared" si="1"/>
        <v>45.258132577567174</v>
      </c>
    </row>
    <row r="68" spans="1:5" ht="33.75">
      <c r="A68" s="15" t="s">
        <v>45</v>
      </c>
      <c r="B68" s="13" t="s">
        <v>183</v>
      </c>
      <c r="C68" s="14">
        <v>100000</v>
      </c>
      <c r="D68" s="14">
        <v>0</v>
      </c>
      <c r="E68" s="4">
        <f t="shared" si="1"/>
        <v>0</v>
      </c>
    </row>
    <row r="69" spans="1:5" ht="67.5">
      <c r="A69" s="15" t="s">
        <v>46</v>
      </c>
      <c r="B69" s="13" t="s">
        <v>184</v>
      </c>
      <c r="C69" s="14">
        <v>100000</v>
      </c>
      <c r="D69" s="14">
        <v>0</v>
      </c>
      <c r="E69" s="4">
        <f t="shared" si="1"/>
        <v>0</v>
      </c>
    </row>
    <row r="70" spans="1:5" ht="78.75">
      <c r="A70" s="15" t="s">
        <v>47</v>
      </c>
      <c r="B70" s="13" t="s">
        <v>185</v>
      </c>
      <c r="C70" s="14">
        <v>100000</v>
      </c>
      <c r="D70" s="14">
        <v>0</v>
      </c>
      <c r="E70" s="4">
        <f t="shared" si="1"/>
        <v>0</v>
      </c>
    </row>
    <row r="71" spans="1:5" ht="123.75">
      <c r="A71" s="15" t="s">
        <v>48</v>
      </c>
      <c r="B71" s="13" t="s">
        <v>186</v>
      </c>
      <c r="C71" s="14">
        <v>5700000</v>
      </c>
      <c r="D71" s="14">
        <v>2654868.69</v>
      </c>
      <c r="E71" s="4">
        <f t="shared" si="1"/>
        <v>46.576643684210531</v>
      </c>
    </row>
    <row r="72" spans="1:5" ht="123.75">
      <c r="A72" s="15" t="s">
        <v>49</v>
      </c>
      <c r="B72" s="13" t="s">
        <v>187</v>
      </c>
      <c r="C72" s="14">
        <v>5700000</v>
      </c>
      <c r="D72" s="14">
        <v>2654868.69</v>
      </c>
      <c r="E72" s="4">
        <f t="shared" si="1"/>
        <v>46.576643684210531</v>
      </c>
    </row>
    <row r="73" spans="1:5" ht="112.5">
      <c r="A73" s="15" t="s">
        <v>50</v>
      </c>
      <c r="B73" s="13" t="s">
        <v>188</v>
      </c>
      <c r="C73" s="14">
        <v>5700000</v>
      </c>
      <c r="D73" s="14">
        <v>2654868.69</v>
      </c>
      <c r="E73" s="4">
        <f t="shared" si="1"/>
        <v>46.576643684210531</v>
      </c>
    </row>
    <row r="74" spans="1:5" ht="33.75">
      <c r="A74" s="15" t="s">
        <v>51</v>
      </c>
      <c r="B74" s="13" t="s">
        <v>189</v>
      </c>
      <c r="C74" s="14">
        <v>3105400</v>
      </c>
      <c r="D74" s="14">
        <v>1600083.8</v>
      </c>
      <c r="E74" s="4">
        <f t="shared" si="1"/>
        <v>51.525851742126619</v>
      </c>
    </row>
    <row r="75" spans="1:5" ht="22.5">
      <c r="A75" s="15" t="s">
        <v>52</v>
      </c>
      <c r="B75" s="13" t="s">
        <v>190</v>
      </c>
      <c r="C75" s="14">
        <v>3105400</v>
      </c>
      <c r="D75" s="14">
        <v>1600083.8</v>
      </c>
      <c r="E75" s="4">
        <f t="shared" si="1"/>
        <v>51.525851742126619</v>
      </c>
    </row>
    <row r="76" spans="1:5" ht="33.75">
      <c r="A76" s="15" t="s">
        <v>53</v>
      </c>
      <c r="B76" s="13" t="s">
        <v>191</v>
      </c>
      <c r="C76" s="14">
        <v>558500</v>
      </c>
      <c r="D76" s="14">
        <v>614399.56999999995</v>
      </c>
      <c r="E76" s="4">
        <f t="shared" si="1"/>
        <v>110.00887555953447</v>
      </c>
    </row>
    <row r="77" spans="1:5" ht="22.5">
      <c r="A77" s="15" t="s">
        <v>54</v>
      </c>
      <c r="B77" s="13" t="s">
        <v>192</v>
      </c>
      <c r="C77" s="14">
        <v>108200</v>
      </c>
      <c r="D77" s="14">
        <v>11825.98</v>
      </c>
      <c r="E77" s="4">
        <f t="shared" si="1"/>
        <v>10.929741219963031</v>
      </c>
    </row>
    <row r="78" spans="1:5" ht="22.5">
      <c r="A78" s="15" t="s">
        <v>55</v>
      </c>
      <c r="B78" s="13" t="s">
        <v>193</v>
      </c>
      <c r="C78" s="14">
        <v>2423400</v>
      </c>
      <c r="D78" s="14">
        <v>586458.81999999995</v>
      </c>
      <c r="E78" s="4">
        <f t="shared" si="1"/>
        <v>24.199835767929354</v>
      </c>
    </row>
    <row r="79" spans="1:5" ht="22.5">
      <c r="A79" s="15" t="s">
        <v>56</v>
      </c>
      <c r="B79" s="13" t="s">
        <v>194</v>
      </c>
      <c r="C79" s="14">
        <v>2378400</v>
      </c>
      <c r="D79" s="14">
        <v>378363.99</v>
      </c>
      <c r="E79" s="4">
        <f t="shared" si="1"/>
        <v>15.908341321897074</v>
      </c>
    </row>
    <row r="80" spans="1:5" ht="22.5">
      <c r="A80" s="15" t="s">
        <v>57</v>
      </c>
      <c r="B80" s="13" t="s">
        <v>195</v>
      </c>
      <c r="C80" s="14">
        <v>45000</v>
      </c>
      <c r="D80" s="14">
        <v>208094.83</v>
      </c>
      <c r="E80" s="4" t="s">
        <v>357</v>
      </c>
    </row>
    <row r="81" spans="1:5" ht="56.25">
      <c r="A81" s="15" t="s">
        <v>58</v>
      </c>
      <c r="B81" s="13" t="s">
        <v>196</v>
      </c>
      <c r="C81" s="14">
        <v>15300</v>
      </c>
      <c r="D81" s="14">
        <v>387399.43</v>
      </c>
      <c r="E81" s="4"/>
    </row>
    <row r="82" spans="1:5" ht="45">
      <c r="A82" s="15" t="s">
        <v>59</v>
      </c>
      <c r="B82" s="13" t="s">
        <v>197</v>
      </c>
      <c r="C82" s="14">
        <v>45888158</v>
      </c>
      <c r="D82" s="14">
        <v>24271995.079999998</v>
      </c>
      <c r="E82" s="4">
        <f t="shared" si="1"/>
        <v>52.893809945476569</v>
      </c>
    </row>
    <row r="83" spans="1:5" ht="22.5">
      <c r="A83" s="15" t="s">
        <v>60</v>
      </c>
      <c r="B83" s="13" t="s">
        <v>198</v>
      </c>
      <c r="C83" s="14">
        <v>45728158</v>
      </c>
      <c r="D83" s="14">
        <v>23114644.719999999</v>
      </c>
      <c r="E83" s="4">
        <f t="shared" si="1"/>
        <v>50.547946234790388</v>
      </c>
    </row>
    <row r="84" spans="1:5" ht="22.5">
      <c r="A84" s="15" t="s">
        <v>61</v>
      </c>
      <c r="B84" s="13" t="s">
        <v>199</v>
      </c>
      <c r="C84" s="14">
        <v>45728158</v>
      </c>
      <c r="D84" s="14">
        <v>23114644.719999999</v>
      </c>
      <c r="E84" s="4">
        <f t="shared" si="1"/>
        <v>50.547946234790388</v>
      </c>
    </row>
    <row r="85" spans="1:5" ht="45">
      <c r="A85" s="15" t="s">
        <v>62</v>
      </c>
      <c r="B85" s="13" t="s">
        <v>200</v>
      </c>
      <c r="C85" s="14">
        <v>45728158</v>
      </c>
      <c r="D85" s="14">
        <v>23114644.719999999</v>
      </c>
      <c r="E85" s="4">
        <f t="shared" si="1"/>
        <v>50.547946234790388</v>
      </c>
    </row>
    <row r="86" spans="1:5" ht="22.5">
      <c r="A86" s="15" t="s">
        <v>63</v>
      </c>
      <c r="B86" s="13" t="s">
        <v>201</v>
      </c>
      <c r="C86" s="14">
        <v>160000</v>
      </c>
      <c r="D86" s="14">
        <v>1157350.3600000001</v>
      </c>
      <c r="E86" s="4" t="s">
        <v>358</v>
      </c>
    </row>
    <row r="87" spans="1:5" ht="22.5">
      <c r="A87" s="15" t="s">
        <v>64</v>
      </c>
      <c r="B87" s="13" t="s">
        <v>202</v>
      </c>
      <c r="C87" s="14">
        <v>160000</v>
      </c>
      <c r="D87" s="14">
        <v>1157350.3600000001</v>
      </c>
      <c r="E87" s="4" t="s">
        <v>358</v>
      </c>
    </row>
    <row r="88" spans="1:5" ht="33.75">
      <c r="A88" s="15" t="s">
        <v>65</v>
      </c>
      <c r="B88" s="13" t="s">
        <v>203</v>
      </c>
      <c r="C88" s="14">
        <v>160000</v>
      </c>
      <c r="D88" s="14">
        <v>1157350.3600000001</v>
      </c>
      <c r="E88" s="4" t="s">
        <v>358</v>
      </c>
    </row>
    <row r="89" spans="1:5" ht="45">
      <c r="A89" s="15" t="s">
        <v>66</v>
      </c>
      <c r="B89" s="13" t="s">
        <v>204</v>
      </c>
      <c r="C89" s="14">
        <v>2490000</v>
      </c>
      <c r="D89" s="14">
        <v>4561492.9400000004</v>
      </c>
      <c r="E89" s="4">
        <f t="shared" si="1"/>
        <v>183.19248755020081</v>
      </c>
    </row>
    <row r="90" spans="1:5">
      <c r="A90" s="15" t="s">
        <v>67</v>
      </c>
      <c r="B90" s="13" t="s">
        <v>205</v>
      </c>
      <c r="C90" s="14">
        <v>1500000</v>
      </c>
      <c r="D90" s="14">
        <v>2662647.4300000002</v>
      </c>
      <c r="E90" s="4">
        <f t="shared" si="1"/>
        <v>177.50982866666666</v>
      </c>
    </row>
    <row r="91" spans="1:5" ht="33.75">
      <c r="A91" s="15" t="s">
        <v>68</v>
      </c>
      <c r="B91" s="13" t="s">
        <v>206</v>
      </c>
      <c r="C91" s="14">
        <v>1500000</v>
      </c>
      <c r="D91" s="14">
        <v>2662647.4300000002</v>
      </c>
      <c r="E91" s="4">
        <f t="shared" si="1"/>
        <v>177.50982866666666</v>
      </c>
    </row>
    <row r="92" spans="1:5" ht="123.75">
      <c r="A92" s="15" t="s">
        <v>69</v>
      </c>
      <c r="B92" s="13" t="s">
        <v>207</v>
      </c>
      <c r="C92" s="14">
        <v>500000</v>
      </c>
      <c r="D92" s="14">
        <v>1239227.01</v>
      </c>
      <c r="E92" s="4" t="s">
        <v>359</v>
      </c>
    </row>
    <row r="93" spans="1:5" ht="135">
      <c r="A93" s="15" t="s">
        <v>292</v>
      </c>
      <c r="B93" s="13" t="s">
        <v>330</v>
      </c>
      <c r="C93" s="14">
        <v>500000</v>
      </c>
      <c r="D93" s="14">
        <v>115000</v>
      </c>
      <c r="E93" s="4">
        <f t="shared" si="1"/>
        <v>23</v>
      </c>
    </row>
    <row r="94" spans="1:5" ht="135">
      <c r="A94" s="15" t="s">
        <v>70</v>
      </c>
      <c r="B94" s="13" t="s">
        <v>208</v>
      </c>
      <c r="C94" s="14">
        <v>500000</v>
      </c>
      <c r="D94" s="14">
        <v>115000</v>
      </c>
      <c r="E94" s="4">
        <f t="shared" si="1"/>
        <v>23</v>
      </c>
    </row>
    <row r="95" spans="1:5" ht="135">
      <c r="A95" s="15" t="s">
        <v>293</v>
      </c>
      <c r="B95" s="13" t="s">
        <v>331</v>
      </c>
      <c r="C95" s="14">
        <v>0</v>
      </c>
      <c r="D95" s="14">
        <v>1124227.01</v>
      </c>
      <c r="E95" s="4"/>
    </row>
    <row r="96" spans="1:5" ht="135">
      <c r="A96" s="15" t="s">
        <v>71</v>
      </c>
      <c r="B96" s="13" t="s">
        <v>209</v>
      </c>
      <c r="C96" s="14">
        <v>0</v>
      </c>
      <c r="D96" s="14">
        <v>1124227.01</v>
      </c>
      <c r="E96" s="4"/>
    </row>
    <row r="97" spans="1:5" ht="45">
      <c r="A97" s="15" t="s">
        <v>72</v>
      </c>
      <c r="B97" s="13" t="s">
        <v>210</v>
      </c>
      <c r="C97" s="14">
        <v>490000</v>
      </c>
      <c r="D97" s="14">
        <v>659618.5</v>
      </c>
      <c r="E97" s="4">
        <f t="shared" si="1"/>
        <v>134.61602040816328</v>
      </c>
    </row>
    <row r="98" spans="1:5" ht="45">
      <c r="A98" s="15" t="s">
        <v>73</v>
      </c>
      <c r="B98" s="13" t="s">
        <v>211</v>
      </c>
      <c r="C98" s="14">
        <v>490000</v>
      </c>
      <c r="D98" s="14">
        <v>577862.39</v>
      </c>
      <c r="E98" s="4">
        <f t="shared" si="1"/>
        <v>117.9311</v>
      </c>
    </row>
    <row r="99" spans="1:5" ht="90">
      <c r="A99" s="15" t="s">
        <v>74</v>
      </c>
      <c r="B99" s="13" t="s">
        <v>212</v>
      </c>
      <c r="C99" s="14">
        <v>100000</v>
      </c>
      <c r="D99" s="14">
        <v>194920.22</v>
      </c>
      <c r="E99" s="4">
        <f t="shared" si="1"/>
        <v>194.92022</v>
      </c>
    </row>
    <row r="100" spans="1:5" ht="67.5">
      <c r="A100" s="15" t="s">
        <v>75</v>
      </c>
      <c r="B100" s="13" t="s">
        <v>213</v>
      </c>
      <c r="C100" s="14">
        <v>390000</v>
      </c>
      <c r="D100" s="14">
        <v>382942.17</v>
      </c>
      <c r="E100" s="4">
        <f t="shared" si="1"/>
        <v>98.190299999999993</v>
      </c>
    </row>
    <row r="101" spans="1:5" ht="67.5">
      <c r="A101" s="15" t="s">
        <v>294</v>
      </c>
      <c r="B101" s="13" t="s">
        <v>332</v>
      </c>
      <c r="C101" s="14">
        <v>0</v>
      </c>
      <c r="D101" s="14">
        <v>81756.11</v>
      </c>
      <c r="E101" s="4"/>
    </row>
    <row r="102" spans="1:5" ht="78.75">
      <c r="A102" s="15" t="s">
        <v>76</v>
      </c>
      <c r="B102" s="13" t="s">
        <v>214</v>
      </c>
      <c r="C102" s="14">
        <v>0</v>
      </c>
      <c r="D102" s="14">
        <v>81756.11</v>
      </c>
      <c r="E102" s="4"/>
    </row>
    <row r="103" spans="1:5" ht="22.5">
      <c r="A103" s="15" t="s">
        <v>77</v>
      </c>
      <c r="B103" s="13" t="s">
        <v>215</v>
      </c>
      <c r="C103" s="14">
        <v>30000</v>
      </c>
      <c r="D103" s="14">
        <v>30000</v>
      </c>
      <c r="E103" s="4">
        <f t="shared" si="1"/>
        <v>100</v>
      </c>
    </row>
    <row r="104" spans="1:5" ht="56.25">
      <c r="A104" s="15" t="s">
        <v>78</v>
      </c>
      <c r="B104" s="13" t="s">
        <v>216</v>
      </c>
      <c r="C104" s="14">
        <v>30000</v>
      </c>
      <c r="D104" s="14">
        <v>30000</v>
      </c>
      <c r="E104" s="4">
        <f t="shared" si="1"/>
        <v>100</v>
      </c>
    </row>
    <row r="105" spans="1:5" ht="56.25">
      <c r="A105" s="15" t="s">
        <v>79</v>
      </c>
      <c r="B105" s="13" t="s">
        <v>217</v>
      </c>
      <c r="C105" s="14">
        <v>30000</v>
      </c>
      <c r="D105" s="14">
        <v>30000</v>
      </c>
      <c r="E105" s="4">
        <f t="shared" si="1"/>
        <v>100</v>
      </c>
    </row>
    <row r="106" spans="1:5" ht="22.5">
      <c r="A106" s="15" t="s">
        <v>80</v>
      </c>
      <c r="B106" s="13" t="s">
        <v>218</v>
      </c>
      <c r="C106" s="14">
        <v>342000</v>
      </c>
      <c r="D106" s="14">
        <v>4372304.2699999996</v>
      </c>
      <c r="E106" s="4">
        <f t="shared" si="1"/>
        <v>1278.4515409356723</v>
      </c>
    </row>
    <row r="107" spans="1:5" ht="33.75">
      <c r="A107" s="15" t="s">
        <v>82</v>
      </c>
      <c r="B107" s="13" t="s">
        <v>220</v>
      </c>
      <c r="C107" s="14">
        <v>0</v>
      </c>
      <c r="D107" s="14">
        <v>77408.03</v>
      </c>
      <c r="E107" s="4"/>
    </row>
    <row r="108" spans="1:5" ht="112.5">
      <c r="A108" s="15" t="s">
        <v>295</v>
      </c>
      <c r="B108" s="13" t="s">
        <v>333</v>
      </c>
      <c r="C108" s="14">
        <v>0</v>
      </c>
      <c r="D108" s="14">
        <v>62294</v>
      </c>
      <c r="E108" s="4"/>
    </row>
    <row r="109" spans="1:5" ht="90">
      <c r="A109" s="15" t="s">
        <v>296</v>
      </c>
      <c r="B109" s="13" t="s">
        <v>334</v>
      </c>
      <c r="C109" s="14">
        <v>0</v>
      </c>
      <c r="D109" s="14">
        <v>15114.03</v>
      </c>
      <c r="E109" s="4"/>
    </row>
    <row r="110" spans="1:5" ht="90">
      <c r="A110" s="15" t="s">
        <v>297</v>
      </c>
      <c r="B110" s="13" t="s">
        <v>335</v>
      </c>
      <c r="C110" s="14">
        <v>0</v>
      </c>
      <c r="D110" s="14">
        <v>76500</v>
      </c>
      <c r="E110" s="4"/>
    </row>
    <row r="111" spans="1:5" ht="78.75">
      <c r="A111" s="15" t="s">
        <v>298</v>
      </c>
      <c r="B111" s="13" t="s">
        <v>336</v>
      </c>
      <c r="C111" s="14">
        <v>0</v>
      </c>
      <c r="D111" s="14">
        <v>76500</v>
      </c>
      <c r="E111" s="4"/>
    </row>
    <row r="112" spans="1:5" ht="157.5">
      <c r="A112" s="15" t="s">
        <v>299</v>
      </c>
      <c r="B112" s="13" t="s">
        <v>337</v>
      </c>
      <c r="C112" s="14">
        <v>0</v>
      </c>
      <c r="D112" s="14">
        <v>190643.8</v>
      </c>
      <c r="E112" s="4"/>
    </row>
    <row r="113" spans="1:5" ht="45">
      <c r="A113" s="15" t="s">
        <v>300</v>
      </c>
      <c r="B113" s="13" t="s">
        <v>338</v>
      </c>
      <c r="C113" s="14">
        <v>0</v>
      </c>
      <c r="D113" s="14">
        <v>180000</v>
      </c>
      <c r="E113" s="4"/>
    </row>
    <row r="114" spans="1:5" ht="33.75">
      <c r="A114" s="15" t="s">
        <v>301</v>
      </c>
      <c r="B114" s="13" t="s">
        <v>339</v>
      </c>
      <c r="C114" s="14">
        <v>0</v>
      </c>
      <c r="D114" s="14">
        <v>10643.8</v>
      </c>
      <c r="E114" s="4"/>
    </row>
    <row r="115" spans="1:5" ht="78.75">
      <c r="A115" s="15" t="s">
        <v>83</v>
      </c>
      <c r="B115" s="13" t="s">
        <v>340</v>
      </c>
      <c r="C115" s="14">
        <v>0</v>
      </c>
      <c r="D115" s="14">
        <v>236300</v>
      </c>
      <c r="E115" s="4"/>
    </row>
    <row r="116" spans="1:5" ht="33.75">
      <c r="A116" s="15" t="s">
        <v>302</v>
      </c>
      <c r="B116" s="13" t="s">
        <v>341</v>
      </c>
      <c r="C116" s="14">
        <v>0</v>
      </c>
      <c r="D116" s="14">
        <v>1409834.34</v>
      </c>
      <c r="E116" s="4"/>
    </row>
    <row r="117" spans="1:5" ht="67.5">
      <c r="A117" s="15" t="s">
        <v>303</v>
      </c>
      <c r="B117" s="13" t="s">
        <v>342</v>
      </c>
      <c r="C117" s="14">
        <v>0</v>
      </c>
      <c r="D117" s="14">
        <v>287751</v>
      </c>
      <c r="E117" s="4"/>
    </row>
    <row r="118" spans="1:5" ht="78.75">
      <c r="A118" s="15" t="s">
        <v>304</v>
      </c>
      <c r="B118" s="13" t="s">
        <v>343</v>
      </c>
      <c r="C118" s="14">
        <v>0</v>
      </c>
      <c r="D118" s="14">
        <v>287751</v>
      </c>
      <c r="E118" s="4"/>
    </row>
    <row r="119" spans="1:5" ht="33.75">
      <c r="A119" s="15" t="s">
        <v>305</v>
      </c>
      <c r="B119" s="13" t="s">
        <v>344</v>
      </c>
      <c r="C119" s="14">
        <v>0</v>
      </c>
      <c r="D119" s="14">
        <v>1122083.3400000001</v>
      </c>
      <c r="E119" s="4"/>
    </row>
    <row r="120" spans="1:5" ht="78.75">
      <c r="A120" s="15" t="s">
        <v>306</v>
      </c>
      <c r="B120" s="13" t="s">
        <v>345</v>
      </c>
      <c r="C120" s="14">
        <v>0</v>
      </c>
      <c r="D120" s="14">
        <v>20000</v>
      </c>
      <c r="E120" s="4"/>
    </row>
    <row r="121" spans="1:5" ht="90">
      <c r="A121" s="15" t="s">
        <v>307</v>
      </c>
      <c r="B121" s="13" t="s">
        <v>346</v>
      </c>
      <c r="C121" s="14">
        <v>0</v>
      </c>
      <c r="D121" s="14">
        <v>20000</v>
      </c>
      <c r="E121" s="4"/>
    </row>
    <row r="122" spans="1:5" ht="33.75">
      <c r="A122" s="15" t="s">
        <v>308</v>
      </c>
      <c r="B122" s="13" t="s">
        <v>347</v>
      </c>
      <c r="C122" s="14">
        <v>0</v>
      </c>
      <c r="D122" s="14">
        <v>1531</v>
      </c>
      <c r="E122" s="4"/>
    </row>
    <row r="123" spans="1:5" ht="56.25">
      <c r="A123" s="15" t="s">
        <v>309</v>
      </c>
      <c r="B123" s="13" t="s">
        <v>348</v>
      </c>
      <c r="C123" s="14">
        <v>0</v>
      </c>
      <c r="D123" s="14">
        <v>1531</v>
      </c>
      <c r="E123" s="4"/>
    </row>
    <row r="124" spans="1:5" ht="78.75">
      <c r="A124" s="15" t="s">
        <v>310</v>
      </c>
      <c r="B124" s="13" t="s">
        <v>349</v>
      </c>
      <c r="C124" s="14">
        <v>0</v>
      </c>
      <c r="D124" s="14">
        <v>217191.1</v>
      </c>
      <c r="E124" s="4"/>
    </row>
    <row r="125" spans="1:5" ht="112.5">
      <c r="A125" s="15" t="s">
        <v>81</v>
      </c>
      <c r="B125" s="13" t="s">
        <v>219</v>
      </c>
      <c r="C125" s="14">
        <v>0</v>
      </c>
      <c r="D125" s="14">
        <v>217191.1</v>
      </c>
      <c r="E125" s="4"/>
    </row>
    <row r="126" spans="1:5" ht="101.25">
      <c r="A126" s="15" t="s">
        <v>84</v>
      </c>
      <c r="B126" s="13" t="s">
        <v>350</v>
      </c>
      <c r="C126" s="14">
        <v>0</v>
      </c>
      <c r="D126" s="14">
        <v>214150.44</v>
      </c>
      <c r="E126" s="4"/>
    </row>
    <row r="127" spans="1:5" ht="33.75">
      <c r="A127" s="15" t="s">
        <v>85</v>
      </c>
      <c r="B127" s="13" t="s">
        <v>221</v>
      </c>
      <c r="C127" s="14">
        <v>342000</v>
      </c>
      <c r="D127" s="14">
        <v>1928745.56</v>
      </c>
      <c r="E127" s="4" t="s">
        <v>360</v>
      </c>
    </row>
    <row r="128" spans="1:5" ht="56.25">
      <c r="A128" s="15" t="s">
        <v>86</v>
      </c>
      <c r="B128" s="13" t="s">
        <v>222</v>
      </c>
      <c r="C128" s="14">
        <v>342000</v>
      </c>
      <c r="D128" s="14">
        <v>1928745.56</v>
      </c>
      <c r="E128" s="4" t="s">
        <v>360</v>
      </c>
    </row>
    <row r="129" spans="1:5" ht="22.5">
      <c r="A129" s="15" t="s">
        <v>87</v>
      </c>
      <c r="B129" s="13" t="s">
        <v>223</v>
      </c>
      <c r="C129" s="14">
        <v>0</v>
      </c>
      <c r="D129" s="14">
        <v>172925.21</v>
      </c>
      <c r="E129" s="4"/>
    </row>
    <row r="130" spans="1:5">
      <c r="A130" s="15" t="s">
        <v>311</v>
      </c>
      <c r="B130" s="13" t="s">
        <v>351</v>
      </c>
      <c r="C130" s="14">
        <v>0</v>
      </c>
      <c r="D130" s="14">
        <v>171485.26</v>
      </c>
      <c r="E130" s="4"/>
    </row>
    <row r="131" spans="1:5" ht="33.75">
      <c r="A131" s="15" t="s">
        <v>312</v>
      </c>
      <c r="B131" s="13" t="s">
        <v>224</v>
      </c>
      <c r="C131" s="14">
        <v>0</v>
      </c>
      <c r="D131" s="14">
        <v>171485.26</v>
      </c>
      <c r="E131" s="4"/>
    </row>
    <row r="132" spans="1:5">
      <c r="A132" s="15" t="s">
        <v>88</v>
      </c>
      <c r="B132" s="13" t="s">
        <v>225</v>
      </c>
      <c r="C132" s="14">
        <v>0</v>
      </c>
      <c r="D132" s="14">
        <v>1439.95</v>
      </c>
      <c r="E132" s="4"/>
    </row>
    <row r="133" spans="1:5" ht="33.75">
      <c r="A133" s="15" t="s">
        <v>89</v>
      </c>
      <c r="B133" s="13" t="s">
        <v>226</v>
      </c>
      <c r="C133" s="14">
        <v>0</v>
      </c>
      <c r="D133" s="14">
        <v>1439.95</v>
      </c>
      <c r="E133" s="4"/>
    </row>
    <row r="134" spans="1:5" ht="22.5">
      <c r="A134" s="15" t="s">
        <v>90</v>
      </c>
      <c r="B134" s="13" t="s">
        <v>227</v>
      </c>
      <c r="C134" s="14">
        <v>3626502491.8299999</v>
      </c>
      <c r="D134" s="14">
        <v>1647809611.5799999</v>
      </c>
      <c r="E134" s="4">
        <f t="shared" ref="E134:E163" si="2">D134/C134*100</f>
        <v>45.437983712744803</v>
      </c>
    </row>
    <row r="135" spans="1:5" ht="56.25">
      <c r="A135" s="15" t="s">
        <v>91</v>
      </c>
      <c r="B135" s="13" t="s">
        <v>228</v>
      </c>
      <c r="C135" s="14">
        <v>3578318091.52</v>
      </c>
      <c r="D135" s="14">
        <v>1643214853.1800001</v>
      </c>
      <c r="E135" s="4">
        <f t="shared" si="2"/>
        <v>45.921430436107322</v>
      </c>
    </row>
    <row r="136" spans="1:5" ht="22.5">
      <c r="A136" s="15" t="s">
        <v>92</v>
      </c>
      <c r="B136" s="13" t="s">
        <v>229</v>
      </c>
      <c r="C136" s="14">
        <v>858639100</v>
      </c>
      <c r="D136" s="14">
        <v>387722279.43000001</v>
      </c>
      <c r="E136" s="4">
        <f t="shared" si="2"/>
        <v>45.155441841630555</v>
      </c>
    </row>
    <row r="137" spans="1:5" ht="22.5">
      <c r="A137" s="15" t="s">
        <v>93</v>
      </c>
      <c r="B137" s="13" t="s">
        <v>230</v>
      </c>
      <c r="C137" s="14">
        <v>825446700</v>
      </c>
      <c r="D137" s="14">
        <v>365444079.43000001</v>
      </c>
      <c r="E137" s="4">
        <f t="shared" si="2"/>
        <v>44.27228062453942</v>
      </c>
    </row>
    <row r="138" spans="1:5" ht="45">
      <c r="A138" s="15" t="s">
        <v>94</v>
      </c>
      <c r="B138" s="13" t="s">
        <v>231</v>
      </c>
      <c r="C138" s="14">
        <v>825446700</v>
      </c>
      <c r="D138" s="14">
        <v>365444079.43000001</v>
      </c>
      <c r="E138" s="4">
        <f t="shared" si="2"/>
        <v>44.27228062453942</v>
      </c>
    </row>
    <row r="139" spans="1:5" ht="33.75">
      <c r="A139" s="15" t="s">
        <v>95</v>
      </c>
      <c r="B139" s="13" t="s">
        <v>232</v>
      </c>
      <c r="C139" s="14">
        <v>21828400</v>
      </c>
      <c r="D139" s="14">
        <v>10914200</v>
      </c>
      <c r="E139" s="4">
        <f t="shared" si="2"/>
        <v>50</v>
      </c>
    </row>
    <row r="140" spans="1:5" ht="45">
      <c r="A140" s="15" t="s">
        <v>96</v>
      </c>
      <c r="B140" s="13" t="s">
        <v>233</v>
      </c>
      <c r="C140" s="14">
        <v>21828400</v>
      </c>
      <c r="D140" s="14">
        <v>10914200</v>
      </c>
      <c r="E140" s="4">
        <f t="shared" si="2"/>
        <v>50</v>
      </c>
    </row>
    <row r="141" spans="1:5">
      <c r="A141" s="15" t="s">
        <v>313</v>
      </c>
      <c r="B141" s="13" t="s">
        <v>352</v>
      </c>
      <c r="C141" s="14">
        <v>11364000</v>
      </c>
      <c r="D141" s="14">
        <v>11364000</v>
      </c>
      <c r="E141" s="4">
        <f t="shared" si="2"/>
        <v>100</v>
      </c>
    </row>
    <row r="142" spans="1:5" ht="22.5">
      <c r="A142" s="15" t="s">
        <v>314</v>
      </c>
      <c r="B142" s="13" t="s">
        <v>353</v>
      </c>
      <c r="C142" s="14">
        <v>11364000</v>
      </c>
      <c r="D142" s="14">
        <v>11364000</v>
      </c>
      <c r="E142" s="4">
        <f t="shared" si="2"/>
        <v>100</v>
      </c>
    </row>
    <row r="143" spans="1:5" ht="33.75">
      <c r="A143" s="15" t="s">
        <v>97</v>
      </c>
      <c r="B143" s="13" t="s">
        <v>234</v>
      </c>
      <c r="C143" s="14">
        <v>764682999.98000002</v>
      </c>
      <c r="D143" s="14">
        <v>208554903.47</v>
      </c>
      <c r="E143" s="4">
        <f t="shared" si="2"/>
        <v>27.273380404096166</v>
      </c>
    </row>
    <row r="144" spans="1:5" ht="90">
      <c r="A144" s="15" t="s">
        <v>98</v>
      </c>
      <c r="B144" s="13" t="s">
        <v>235</v>
      </c>
      <c r="C144" s="14">
        <v>7729800</v>
      </c>
      <c r="D144" s="14">
        <v>0</v>
      </c>
      <c r="E144" s="4">
        <f t="shared" si="2"/>
        <v>0</v>
      </c>
    </row>
    <row r="145" spans="1:5" ht="101.25">
      <c r="A145" s="15" t="s">
        <v>99</v>
      </c>
      <c r="B145" s="13" t="s">
        <v>236</v>
      </c>
      <c r="C145" s="14">
        <v>7729800</v>
      </c>
      <c r="D145" s="14">
        <v>0</v>
      </c>
      <c r="E145" s="4">
        <f t="shared" si="2"/>
        <v>0</v>
      </c>
    </row>
    <row r="146" spans="1:5" ht="45">
      <c r="A146" s="15" t="s">
        <v>109</v>
      </c>
      <c r="B146" s="13" t="s">
        <v>354</v>
      </c>
      <c r="C146" s="14">
        <v>361469400</v>
      </c>
      <c r="D146" s="14">
        <v>127871954.34</v>
      </c>
      <c r="E146" s="4">
        <f t="shared" si="2"/>
        <v>35.375595925962202</v>
      </c>
    </row>
    <row r="147" spans="1:5" ht="56.25">
      <c r="A147" s="15" t="s">
        <v>100</v>
      </c>
      <c r="B147" s="13" t="s">
        <v>237</v>
      </c>
      <c r="C147" s="14">
        <v>361469400</v>
      </c>
      <c r="D147" s="14">
        <v>127871954.34</v>
      </c>
      <c r="E147" s="4">
        <f t="shared" si="2"/>
        <v>35.375595925962202</v>
      </c>
    </row>
    <row r="148" spans="1:5" ht="67.5">
      <c r="A148" s="15" t="s">
        <v>101</v>
      </c>
      <c r="B148" s="13" t="s">
        <v>238</v>
      </c>
      <c r="C148" s="14">
        <v>3435400</v>
      </c>
      <c r="D148" s="14">
        <v>0</v>
      </c>
      <c r="E148" s="4">
        <f t="shared" si="2"/>
        <v>0</v>
      </c>
    </row>
    <row r="149" spans="1:5" ht="78.75">
      <c r="A149" s="15" t="s">
        <v>102</v>
      </c>
      <c r="B149" s="13" t="s">
        <v>239</v>
      </c>
      <c r="C149" s="14">
        <v>3435400</v>
      </c>
      <c r="D149" s="14">
        <v>0</v>
      </c>
      <c r="E149" s="4">
        <f t="shared" si="2"/>
        <v>0</v>
      </c>
    </row>
    <row r="150" spans="1:5" ht="45">
      <c r="A150" s="15" t="s">
        <v>103</v>
      </c>
      <c r="B150" s="13" t="s">
        <v>240</v>
      </c>
      <c r="C150" s="14">
        <v>8564217.7699999996</v>
      </c>
      <c r="D150" s="14">
        <v>0</v>
      </c>
      <c r="E150" s="4">
        <f t="shared" si="2"/>
        <v>0</v>
      </c>
    </row>
    <row r="151" spans="1:5" ht="56.25">
      <c r="A151" s="15" t="s">
        <v>104</v>
      </c>
      <c r="B151" s="13" t="s">
        <v>241</v>
      </c>
      <c r="C151" s="14">
        <v>8564217.7699999996</v>
      </c>
      <c r="D151" s="14">
        <v>0</v>
      </c>
      <c r="E151" s="4">
        <f t="shared" si="2"/>
        <v>0</v>
      </c>
    </row>
    <row r="152" spans="1:5" ht="22.5">
      <c r="A152" s="15" t="s">
        <v>105</v>
      </c>
      <c r="B152" s="13" t="s">
        <v>242</v>
      </c>
      <c r="C152" s="14">
        <v>125739.2</v>
      </c>
      <c r="D152" s="14">
        <v>61305.68</v>
      </c>
      <c r="E152" s="4">
        <f t="shared" si="2"/>
        <v>48.756219222008731</v>
      </c>
    </row>
    <row r="153" spans="1:5" ht="33.75">
      <c r="A153" s="15" t="s">
        <v>106</v>
      </c>
      <c r="B153" s="13" t="s">
        <v>243</v>
      </c>
      <c r="C153" s="14">
        <v>125739.2</v>
      </c>
      <c r="D153" s="14">
        <v>61305.68</v>
      </c>
      <c r="E153" s="4">
        <f t="shared" si="2"/>
        <v>48.756219222008731</v>
      </c>
    </row>
    <row r="154" spans="1:5" ht="67.5">
      <c r="A154" s="15" t="s">
        <v>107</v>
      </c>
      <c r="B154" s="13" t="s">
        <v>244</v>
      </c>
      <c r="C154" s="14">
        <v>21785050.510000002</v>
      </c>
      <c r="D154" s="14">
        <v>0</v>
      </c>
      <c r="E154" s="4">
        <f t="shared" si="2"/>
        <v>0</v>
      </c>
    </row>
    <row r="155" spans="1:5" ht="78.75">
      <c r="A155" s="15" t="s">
        <v>108</v>
      </c>
      <c r="B155" s="13" t="s">
        <v>245</v>
      </c>
      <c r="C155" s="14">
        <v>21785050.510000002</v>
      </c>
      <c r="D155" s="14">
        <v>0</v>
      </c>
      <c r="E155" s="4">
        <f t="shared" si="2"/>
        <v>0</v>
      </c>
    </row>
    <row r="156" spans="1:5">
      <c r="A156" s="15" t="s">
        <v>110</v>
      </c>
      <c r="B156" s="13" t="s">
        <v>246</v>
      </c>
      <c r="C156" s="14">
        <v>361573392.5</v>
      </c>
      <c r="D156" s="14">
        <v>80621643.450000003</v>
      </c>
      <c r="E156" s="4">
        <f t="shared" si="2"/>
        <v>22.297449182464387</v>
      </c>
    </row>
    <row r="157" spans="1:5" ht="22.5">
      <c r="A157" s="15" t="s">
        <v>111</v>
      </c>
      <c r="B157" s="13" t="s">
        <v>247</v>
      </c>
      <c r="C157" s="14">
        <v>361573392.5</v>
      </c>
      <c r="D157" s="14">
        <v>80621643.450000003</v>
      </c>
      <c r="E157" s="4">
        <f t="shared" si="2"/>
        <v>22.297449182464387</v>
      </c>
    </row>
    <row r="158" spans="1:5" ht="22.5">
      <c r="A158" s="15" t="s">
        <v>112</v>
      </c>
      <c r="B158" s="13" t="s">
        <v>248</v>
      </c>
      <c r="C158" s="14">
        <v>1689382633</v>
      </c>
      <c r="D158" s="14">
        <v>948899601.29999995</v>
      </c>
      <c r="E158" s="4">
        <f t="shared" si="2"/>
        <v>56.16842406003353</v>
      </c>
    </row>
    <row r="159" spans="1:5" ht="45">
      <c r="A159" s="15" t="s">
        <v>113</v>
      </c>
      <c r="B159" s="13" t="s">
        <v>249</v>
      </c>
      <c r="C159" s="14">
        <v>1636668400</v>
      </c>
      <c r="D159" s="14">
        <v>927791505.64999998</v>
      </c>
      <c r="E159" s="4">
        <f t="shared" si="2"/>
        <v>56.68781199966957</v>
      </c>
    </row>
    <row r="160" spans="1:5" ht="56.25">
      <c r="A160" s="15" t="s">
        <v>114</v>
      </c>
      <c r="B160" s="13" t="s">
        <v>250</v>
      </c>
      <c r="C160" s="14">
        <v>1636668400</v>
      </c>
      <c r="D160" s="14">
        <v>927791505.64999998</v>
      </c>
      <c r="E160" s="4">
        <f t="shared" si="2"/>
        <v>56.68781199966957</v>
      </c>
    </row>
    <row r="161" spans="1:5" ht="101.25">
      <c r="A161" s="15" t="s">
        <v>115</v>
      </c>
      <c r="B161" s="13" t="s">
        <v>251</v>
      </c>
      <c r="C161" s="14">
        <v>21539000</v>
      </c>
      <c r="D161" s="14">
        <v>9689000</v>
      </c>
      <c r="E161" s="4">
        <f t="shared" si="2"/>
        <v>44.983518269186128</v>
      </c>
    </row>
    <row r="162" spans="1:5" ht="112.5">
      <c r="A162" s="15" t="s">
        <v>116</v>
      </c>
      <c r="B162" s="13" t="s">
        <v>253</v>
      </c>
      <c r="C162" s="14">
        <v>21539000</v>
      </c>
      <c r="D162" s="14">
        <v>9689000</v>
      </c>
      <c r="E162" s="4">
        <f t="shared" si="2"/>
        <v>44.983518269186128</v>
      </c>
    </row>
    <row r="163" spans="1:5" ht="101.25">
      <c r="A163" s="15" t="s">
        <v>117</v>
      </c>
      <c r="B163" s="13" t="s">
        <v>252</v>
      </c>
      <c r="C163" s="14">
        <v>12735733</v>
      </c>
      <c r="D163" s="14">
        <v>1819389</v>
      </c>
      <c r="E163" s="4">
        <f t="shared" si="2"/>
        <v>14.285703068680853</v>
      </c>
    </row>
    <row r="164" spans="1:5" ht="101.25">
      <c r="A164" s="15" t="s">
        <v>118</v>
      </c>
      <c r="B164" s="13" t="s">
        <v>254</v>
      </c>
      <c r="C164" s="14">
        <v>12735733</v>
      </c>
      <c r="D164" s="14">
        <v>1819389</v>
      </c>
      <c r="E164" s="4">
        <f t="shared" ref="E164:E182" si="3">D164/C164*100</f>
        <v>14.285703068680853</v>
      </c>
    </row>
    <row r="165" spans="1:5" ht="56.25">
      <c r="A165" s="15" t="s">
        <v>119</v>
      </c>
      <c r="B165" s="13" t="s">
        <v>255</v>
      </c>
      <c r="C165" s="14">
        <v>3048700</v>
      </c>
      <c r="D165" s="14">
        <v>1494116</v>
      </c>
      <c r="E165" s="4">
        <f t="shared" si="3"/>
        <v>49.008298619083547</v>
      </c>
    </row>
    <row r="166" spans="1:5" ht="67.5">
      <c r="A166" s="15" t="s">
        <v>120</v>
      </c>
      <c r="B166" s="13" t="s">
        <v>256</v>
      </c>
      <c r="C166" s="14">
        <v>3048700</v>
      </c>
      <c r="D166" s="14">
        <v>1494116</v>
      </c>
      <c r="E166" s="4">
        <f t="shared" si="3"/>
        <v>49.008298619083547</v>
      </c>
    </row>
    <row r="167" spans="1:5" ht="78.75">
      <c r="A167" s="15" t="s">
        <v>121</v>
      </c>
      <c r="B167" s="13" t="s">
        <v>257</v>
      </c>
      <c r="C167" s="14">
        <v>7200</v>
      </c>
      <c r="D167" s="14">
        <v>3000</v>
      </c>
      <c r="E167" s="4">
        <f t="shared" si="3"/>
        <v>41.666666666666671</v>
      </c>
    </row>
    <row r="168" spans="1:5" ht="90">
      <c r="A168" s="15" t="s">
        <v>122</v>
      </c>
      <c r="B168" s="13" t="s">
        <v>258</v>
      </c>
      <c r="C168" s="14">
        <v>7200</v>
      </c>
      <c r="D168" s="14">
        <v>3000</v>
      </c>
      <c r="E168" s="4">
        <f t="shared" si="3"/>
        <v>41.666666666666671</v>
      </c>
    </row>
    <row r="169" spans="1:5" ht="78.75">
      <c r="A169" s="15" t="s">
        <v>123</v>
      </c>
      <c r="B169" s="13" t="s">
        <v>259</v>
      </c>
      <c r="C169" s="14">
        <v>7105400</v>
      </c>
      <c r="D169" s="14">
        <v>4440870</v>
      </c>
      <c r="E169" s="4">
        <f t="shared" si="3"/>
        <v>62.499929630984887</v>
      </c>
    </row>
    <row r="170" spans="1:5" ht="90">
      <c r="A170" s="15" t="s">
        <v>124</v>
      </c>
      <c r="B170" s="13" t="s">
        <v>260</v>
      </c>
      <c r="C170" s="14">
        <v>7105400</v>
      </c>
      <c r="D170" s="14">
        <v>4440870</v>
      </c>
      <c r="E170" s="4">
        <f t="shared" si="3"/>
        <v>62.499929630984887</v>
      </c>
    </row>
    <row r="171" spans="1:5" ht="101.25">
      <c r="A171" s="15" t="s">
        <v>125</v>
      </c>
      <c r="B171" s="13" t="s">
        <v>261</v>
      </c>
      <c r="C171" s="14">
        <v>1776300</v>
      </c>
      <c r="D171" s="14">
        <v>0</v>
      </c>
      <c r="E171" s="4">
        <f t="shared" si="3"/>
        <v>0</v>
      </c>
    </row>
    <row r="172" spans="1:5" ht="112.5">
      <c r="A172" s="15" t="s">
        <v>126</v>
      </c>
      <c r="B172" s="13" t="s">
        <v>262</v>
      </c>
      <c r="C172" s="14">
        <v>1776300</v>
      </c>
      <c r="D172" s="14">
        <v>0</v>
      </c>
      <c r="E172" s="4">
        <f t="shared" si="3"/>
        <v>0</v>
      </c>
    </row>
    <row r="173" spans="1:5" ht="33.75">
      <c r="A173" s="15" t="s">
        <v>127</v>
      </c>
      <c r="B173" s="13" t="s">
        <v>263</v>
      </c>
      <c r="C173" s="14">
        <v>6501900</v>
      </c>
      <c r="D173" s="14">
        <v>3661720.65</v>
      </c>
      <c r="E173" s="4">
        <f t="shared" si="3"/>
        <v>56.317701748719607</v>
      </c>
    </row>
    <row r="174" spans="1:5" ht="45">
      <c r="A174" s="15" t="s">
        <v>128</v>
      </c>
      <c r="B174" s="13" t="s">
        <v>264</v>
      </c>
      <c r="C174" s="14">
        <v>6501900</v>
      </c>
      <c r="D174" s="14">
        <v>3661720.65</v>
      </c>
      <c r="E174" s="4">
        <f t="shared" si="3"/>
        <v>56.317701748719607</v>
      </c>
    </row>
    <row r="175" spans="1:5">
      <c r="A175" s="15" t="s">
        <v>129</v>
      </c>
      <c r="B175" s="13" t="s">
        <v>265</v>
      </c>
      <c r="C175" s="14">
        <v>265613358.53999999</v>
      </c>
      <c r="D175" s="14">
        <v>98038068.980000004</v>
      </c>
      <c r="E175" s="4">
        <f t="shared" si="3"/>
        <v>36.910067143793889</v>
      </c>
    </row>
    <row r="176" spans="1:5" ht="90">
      <c r="A176" s="15" t="s">
        <v>130</v>
      </c>
      <c r="B176" s="13" t="s">
        <v>266</v>
      </c>
      <c r="C176" s="14">
        <v>243454260.53999999</v>
      </c>
      <c r="D176" s="14">
        <v>86347915.719999999</v>
      </c>
      <c r="E176" s="4">
        <f t="shared" si="3"/>
        <v>35.467818689421897</v>
      </c>
    </row>
    <row r="177" spans="1:5" ht="101.25">
      <c r="A177" s="15" t="s">
        <v>131</v>
      </c>
      <c r="B177" s="13" t="s">
        <v>267</v>
      </c>
      <c r="C177" s="14">
        <v>243454260.53999999</v>
      </c>
      <c r="D177" s="14">
        <v>86347915.719999999</v>
      </c>
      <c r="E177" s="4">
        <f t="shared" si="3"/>
        <v>35.467818689421897</v>
      </c>
    </row>
    <row r="178" spans="1:5" ht="33.75">
      <c r="A178" s="15" t="s">
        <v>132</v>
      </c>
      <c r="B178" s="13" t="s">
        <v>268</v>
      </c>
      <c r="C178" s="14">
        <v>22159098</v>
      </c>
      <c r="D178" s="14">
        <v>11690153.26</v>
      </c>
      <c r="E178" s="4">
        <f t="shared" si="3"/>
        <v>52.755546547968692</v>
      </c>
    </row>
    <row r="179" spans="1:5" ht="45">
      <c r="A179" s="15" t="s">
        <v>133</v>
      </c>
      <c r="B179" s="13" t="s">
        <v>269</v>
      </c>
      <c r="C179" s="14">
        <v>22159098</v>
      </c>
      <c r="D179" s="14">
        <v>11690153.26</v>
      </c>
      <c r="E179" s="4">
        <f t="shared" si="3"/>
        <v>52.755546547968692</v>
      </c>
    </row>
    <row r="180" spans="1:5" ht="22.5">
      <c r="A180" s="15" t="s">
        <v>134</v>
      </c>
      <c r="B180" s="13" t="s">
        <v>270</v>
      </c>
      <c r="C180" s="14">
        <v>48184400.310000002</v>
      </c>
      <c r="D180" s="14">
        <v>6331213.8399999999</v>
      </c>
      <c r="E180" s="4">
        <f t="shared" si="3"/>
        <v>13.139550973483932</v>
      </c>
    </row>
    <row r="181" spans="1:5" ht="33.75">
      <c r="A181" s="15" t="s">
        <v>135</v>
      </c>
      <c r="B181" s="13" t="s">
        <v>271</v>
      </c>
      <c r="C181" s="14">
        <v>48184400.310000002</v>
      </c>
      <c r="D181" s="14">
        <v>6331213.8399999999</v>
      </c>
      <c r="E181" s="4">
        <f t="shared" si="3"/>
        <v>13.139550973483932</v>
      </c>
    </row>
    <row r="182" spans="1:5" ht="33.75">
      <c r="A182" s="15" t="s">
        <v>135</v>
      </c>
      <c r="B182" s="13" t="s">
        <v>272</v>
      </c>
      <c r="C182" s="14">
        <v>48184400.310000002</v>
      </c>
      <c r="D182" s="14">
        <v>6331213.8399999999</v>
      </c>
      <c r="E182" s="4">
        <f t="shared" si="3"/>
        <v>13.139550973483932</v>
      </c>
    </row>
    <row r="183" spans="1:5" ht="67.5">
      <c r="A183" s="15" t="s">
        <v>136</v>
      </c>
      <c r="B183" s="13" t="s">
        <v>273</v>
      </c>
      <c r="C183" s="14">
        <v>0</v>
      </c>
      <c r="D183" s="14">
        <v>-1736455.44</v>
      </c>
      <c r="E183" s="4"/>
    </row>
    <row r="184" spans="1:5" ht="67.5">
      <c r="A184" s="15" t="s">
        <v>315</v>
      </c>
      <c r="B184" s="13" t="s">
        <v>355</v>
      </c>
      <c r="C184" s="14">
        <v>0</v>
      </c>
      <c r="D184" s="14">
        <v>-1736455.44</v>
      </c>
      <c r="E184" s="4"/>
    </row>
    <row r="185" spans="1:5" ht="67.5">
      <c r="A185" s="15" t="s">
        <v>316</v>
      </c>
      <c r="B185" s="13" t="s">
        <v>356</v>
      </c>
      <c r="C185" s="14">
        <v>0</v>
      </c>
      <c r="D185" s="14">
        <v>-1736455.44</v>
      </c>
      <c r="E185" s="4"/>
    </row>
  </sheetData>
  <mergeCells count="7">
    <mergeCell ref="D1:E1"/>
    <mergeCell ref="A3:E3"/>
    <mergeCell ref="A6:A7"/>
    <mergeCell ref="C6:C7"/>
    <mergeCell ref="D6:D7"/>
    <mergeCell ref="E6:E7"/>
    <mergeCell ref="B6:B7"/>
  </mergeCells>
  <pageMargins left="0.78740157480314965" right="0.59055118110236227" top="0.78740157480314965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2019-08-14T11:49:03Z</dcterms:modified>
</cp:coreProperties>
</file>